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6080" windowHeight="12090"/>
  </bookViews>
  <sheets>
    <sheet name="Расх. обязательства (дерево БК)" sheetId="2" r:id="rId1"/>
  </sheets>
  <definedNames>
    <definedName name="_xlnm._FilterDatabase" localSheetId="0" hidden="1">'Расх. обязательства (дерево БК)'!$A$7:$R$23</definedName>
    <definedName name="_xlnm.Print_Titles" localSheetId="0">'Расх. обязательства (дерево БК)'!$5:$7</definedName>
    <definedName name="_xlnm.Print_Area" localSheetId="0">'Расх. обязательства (дерево БК)'!$A$1:$K$23</definedName>
  </definedNames>
  <calcPr calcId="124519"/>
</workbook>
</file>

<file path=xl/calcChain.xml><?xml version="1.0" encoding="utf-8"?>
<calcChain xmlns="http://schemas.openxmlformats.org/spreadsheetml/2006/main">
  <c r="F14" i="2"/>
  <c r="F9" s="1"/>
  <c r="F10"/>
</calcChain>
</file>

<file path=xl/sharedStrings.xml><?xml version="1.0" encoding="utf-8"?>
<sst xmlns="http://schemas.openxmlformats.org/spreadsheetml/2006/main" count="70" uniqueCount="50">
  <si>
    <t/>
  </si>
  <si>
    <t>с 03.11.2011 по 31.12.2013</t>
  </si>
  <si>
    <t>Постановление Администрации муниципального образования "Об утверждении долгосрочной целевой программы города Югорска "Повышение эффективности бюджетных расходов города Югорска на 2011-2013 годы" №2331 от 26.10.2011</t>
  </si>
  <si>
    <t>с 22.06.2011 по - не установлен</t>
  </si>
  <si>
    <t>Постановление Администрации муниципального образования "Об утверждении Положения о порядке расходования средств раздела 01 13 «Другие общегосударственные вопросы»" №1305 от 20.06.2011</t>
  </si>
  <si>
    <t>с 11.11.2010 по 31.12.2013</t>
  </si>
  <si>
    <t>Постановление Администрации муниципального образования "О долгосрочной целевой программе "Развитие муниципальной службы в городе Югорске на 2011-2013 годы" (с изменениями и дополнениями)" №1875а от 14.10.2010</t>
  </si>
  <si>
    <t>1) с 22.06.2011 по - не установлен; 
2) с 20.08.2007 по - не установлен</t>
  </si>
  <si>
    <t>1) Постановление Администрации муниципального образования "Об утверждении Положения о порядке расходования средств раздела 01 13 «Другие общегосударственные вопросы»" №1305 от 20.06.2011; 
2) Закон автономного округа "Об отдельных вопросах муниципальной службы в Ханты-Мансийском автономном округе - Югре (с изменениями и дополнениями)" №113-оз от 20.07.2007</t>
  </si>
  <si>
    <t>с 20.08.2007 по - не установлен</t>
  </si>
  <si>
    <t xml:space="preserve">ст. 21 </t>
  </si>
  <si>
    <t>Закон автономного округа "Об отдельных вопросах муниципальной службы в Ханты-Мансийском автономном округе - Югре (с изменениями и дополнениями)" №113-оз от 20.07.2007</t>
  </si>
  <si>
    <t>1) с 06.07.2011 по - не установлен; 
2) с 20.08.2007 по - не установлен</t>
  </si>
  <si>
    <t xml:space="preserve">2) ст. 21 </t>
  </si>
  <si>
    <t>1) Постановление Администрации муниципального образования "О порядке и условиях командирования работников администрации города Югорска" №1403 от 29.06.2011; 
2) Закон автономного округа "Об отдельных вопросах муниципальной службы в Ханты-Мансийском автономном округе - Югре (с изменениями и дополнениями)" №113-оз от 20.07.2007</t>
  </si>
  <si>
    <t>с 27.04.2011 по - не установлен</t>
  </si>
  <si>
    <t>Решение Думы муниципального образования "О Положении о размерах ежемесячных и дополнительных выплат муниципальным служащим города Югорска и порядке их осуществления" №50 от 26.04.2011</t>
  </si>
  <si>
    <t>с 01.01.2010 по - не установлен</t>
  </si>
  <si>
    <t xml:space="preserve">гл. 2 ст. 5 п. 1 пп. 1 </t>
  </si>
  <si>
    <t>Федеральный закон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 (с изменениями и дополнениями)" №212-фз от 24.07.2009</t>
  </si>
  <si>
    <t>1) с 01.06.2007 по - не установлен; 
2) с 27.04.2011 по - не установлен; 
3) с 27.04.2011 по - не установлен</t>
  </si>
  <si>
    <t>1) гл. 9 ст. 34 ; 
2) ст.39, гл.9</t>
  </si>
  <si>
    <t>1) Федеральный закон "О муниципальной службе в Российской Федерации (с изменениями и дополнениями)" №25-фз от 02.03.2007; 
2) Решение Думы муниципального образования "О Положении о размерах ежемесячных и дополнительных выплат муниципальным служащим города Югорска и порядке их осуществления" №50 от 26.04.2011; 
3) Решение Думы муниципального образования "О размерах должностных окладов по должностям муниципальной службы, учреждаемым для обеспечения исполнения полномочий органов местного самоуправления города Югорска" №51 от 26.04.2011</t>
  </si>
  <si>
    <t>7.03.03.0.01 - финансирование расходов на содержание органов местного самоуправления городских округов</t>
  </si>
  <si>
    <t>с 08.06.2009 по - не установлен</t>
  </si>
  <si>
    <t>Постановление Администрации муниципального образования "Об утверждении концепции управления муниципальным долгом города Югорска и методики планирования долговых обязательств и определения критериев по муниципальному долгу города Югорска" №924 от 08.06.2009</t>
  </si>
  <si>
    <t>с 01.01.2011 по 31.12.2013</t>
  </si>
  <si>
    <t>Решение Думы муниципального образования "О бюджете города Югорска на 2011 год и плановый период 2012 и 2013 годов (с изменениями и дополнениями)" №116 от 21.12.2010</t>
  </si>
  <si>
    <t>с 01.01.2008 по - не установлен</t>
  </si>
  <si>
    <t>Постановление Главы муниципального образования "Об утверждении Порядка использования бюджетных ассигнований резервного фонда администрации города Югорска" №841 от 18.06.2008</t>
  </si>
  <si>
    <t>7.02.01.0.00 - формирование, утверждение, исполнение бюджета городского округа и контроль за исполнением данного бюджета</t>
  </si>
  <si>
    <t>050 - Департамент финансов администрации города Югорска</t>
  </si>
  <si>
    <t>Прогноз</t>
  </si>
  <si>
    <t>Факт</t>
  </si>
  <si>
    <t>2014 год</t>
  </si>
  <si>
    <t>2013 год</t>
  </si>
  <si>
    <t>2012 год</t>
  </si>
  <si>
    <t>2011 год</t>
  </si>
  <si>
    <t>2010 год</t>
  </si>
  <si>
    <t>Дата вступления в силу и срок действия</t>
  </si>
  <si>
    <t>Номер раздела, главы, статьи, части, пункта, подпункта, абзаца</t>
  </si>
  <si>
    <t>Наименование и реквизиты</t>
  </si>
  <si>
    <t>Нормативный правовой акт, договор, соглашение</t>
  </si>
  <si>
    <t>Наименование обязательства</t>
  </si>
  <si>
    <t>Оценка исполняемых расходных обязательств Департамента финансов администрации города Югорска</t>
  </si>
  <si>
    <t>Метод оценки</t>
  </si>
  <si>
    <t>плановый</t>
  </si>
  <si>
    <t>плановый, индексации</t>
  </si>
  <si>
    <t>2015 год</t>
  </si>
  <si>
    <t>Приложение 2</t>
  </si>
</sst>
</file>

<file path=xl/styles.xml><?xml version="1.0" encoding="utf-8"?>
<styleSheet xmlns="http://schemas.openxmlformats.org/spreadsheetml/2006/main">
  <numFmts count="3">
    <numFmt numFmtId="164" formatCode="#,##0.000;[Red]\-#,##0.000;0.000"/>
    <numFmt numFmtId="165" formatCode="#,##0.000_ ;[Red]\-#,##0.000\ "/>
    <numFmt numFmtId="166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164" fontId="1" fillId="0" borderId="0" xfId="1" applyNumberFormat="1" applyFill="1"/>
    <xf numFmtId="165" fontId="1" fillId="0" borderId="0" xfId="1" applyNumberFormat="1" applyFill="1"/>
    <xf numFmtId="166" fontId="3" fillId="0" borderId="11" xfId="1" applyNumberFormat="1" applyFont="1" applyFill="1" applyBorder="1" applyAlignment="1" applyProtection="1">
      <alignment vertical="top"/>
      <protection hidden="1"/>
    </xf>
    <xf numFmtId="166" fontId="4" fillId="0" borderId="4" xfId="1" applyNumberFormat="1" applyFont="1" applyFill="1" applyBorder="1" applyAlignment="1" applyProtection="1">
      <alignment vertical="top"/>
      <protection hidden="1"/>
    </xf>
    <xf numFmtId="166" fontId="2" fillId="0" borderId="3" xfId="1" applyNumberFormat="1" applyFont="1" applyFill="1" applyBorder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12" xfId="1" applyNumberFormat="1" applyFont="1" applyFill="1" applyBorder="1" applyAlignment="1" applyProtection="1">
      <alignment horizontal="center" vertical="top" wrapText="1"/>
      <protection hidden="1"/>
    </xf>
    <xf numFmtId="0" fontId="3" fillId="0" borderId="13" xfId="1" applyNumberFormat="1" applyFont="1" applyFill="1" applyBorder="1" applyAlignment="1" applyProtection="1">
      <alignment horizontal="center" vertical="top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5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showGridLines="0" tabSelected="1" view="pageBreakPreview" zoomScaleSheetLayoutView="100" workbookViewId="0">
      <selection activeCell="D16" sqref="D16"/>
    </sheetView>
  </sheetViews>
  <sheetFormatPr defaultRowHeight="12.75"/>
  <cols>
    <col min="1" max="1" width="13.28515625" style="12" customWidth="1"/>
    <col min="2" max="2" width="48.7109375" style="12" customWidth="1"/>
    <col min="3" max="3" width="10.5703125" style="12" customWidth="1"/>
    <col min="4" max="4" width="12.42578125" style="12" customWidth="1"/>
    <col min="5" max="10" width="15.7109375" style="12" customWidth="1"/>
    <col min="11" max="241" width="9.140625" style="12" customWidth="1"/>
    <col min="242" max="16384" width="9.140625" style="12"/>
  </cols>
  <sheetData>
    <row r="1" spans="1:12" ht="15" customHeight="1">
      <c r="A1" s="11"/>
      <c r="B1" s="11"/>
      <c r="C1" s="11"/>
      <c r="D1" s="11"/>
      <c r="E1" s="11"/>
      <c r="F1" s="11"/>
      <c r="G1" s="11"/>
      <c r="H1" s="11"/>
      <c r="I1" s="11"/>
      <c r="J1" s="33" t="s">
        <v>49</v>
      </c>
      <c r="K1" s="33"/>
      <c r="L1" s="11"/>
    </row>
    <row r="2" spans="1:12" ht="15.75" customHeight="1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11"/>
      <c r="L2" s="11"/>
    </row>
    <row r="3" spans="1:12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4" customHeight="1">
      <c r="A5" s="28" t="s">
        <v>43</v>
      </c>
      <c r="B5" s="29" t="s">
        <v>42</v>
      </c>
      <c r="C5" s="29"/>
      <c r="D5" s="29"/>
      <c r="E5" s="29"/>
      <c r="F5" s="29"/>
      <c r="G5" s="29"/>
      <c r="H5" s="29"/>
      <c r="I5" s="28"/>
      <c r="J5" s="28"/>
      <c r="K5" s="29" t="s">
        <v>45</v>
      </c>
      <c r="L5" s="11"/>
    </row>
    <row r="6" spans="1:12" ht="15" customHeight="1">
      <c r="A6" s="29"/>
      <c r="B6" s="30" t="s">
        <v>41</v>
      </c>
      <c r="C6" s="32" t="s">
        <v>40</v>
      </c>
      <c r="D6" s="32" t="s">
        <v>39</v>
      </c>
      <c r="E6" s="9" t="s">
        <v>38</v>
      </c>
      <c r="F6" s="9" t="s">
        <v>37</v>
      </c>
      <c r="G6" s="9" t="s">
        <v>36</v>
      </c>
      <c r="H6" s="9" t="s">
        <v>35</v>
      </c>
      <c r="I6" s="19" t="s">
        <v>34</v>
      </c>
      <c r="J6" s="19" t="s">
        <v>48</v>
      </c>
      <c r="K6" s="29"/>
      <c r="L6" s="11"/>
    </row>
    <row r="7" spans="1:12" ht="83.25" customHeight="1">
      <c r="A7" s="29"/>
      <c r="B7" s="31"/>
      <c r="C7" s="29"/>
      <c r="D7" s="29"/>
      <c r="E7" s="9" t="s">
        <v>33</v>
      </c>
      <c r="F7" s="9" t="s">
        <v>33</v>
      </c>
      <c r="G7" s="9" t="s">
        <v>32</v>
      </c>
      <c r="H7" s="9" t="s">
        <v>32</v>
      </c>
      <c r="I7" s="19" t="s">
        <v>32</v>
      </c>
      <c r="J7" s="10" t="s">
        <v>32</v>
      </c>
      <c r="K7" s="29"/>
      <c r="L7" s="11"/>
    </row>
    <row r="8" spans="1:12" ht="15.75" customHeight="1" thickBot="1">
      <c r="A8" s="8">
        <v>1</v>
      </c>
      <c r="B8" s="8">
        <v>7</v>
      </c>
      <c r="C8" s="8">
        <v>8</v>
      </c>
      <c r="D8" s="8">
        <v>9</v>
      </c>
      <c r="E8" s="8">
        <v>12</v>
      </c>
      <c r="F8" s="8">
        <v>13</v>
      </c>
      <c r="G8" s="8">
        <v>15</v>
      </c>
      <c r="H8" s="8">
        <v>16</v>
      </c>
      <c r="I8" s="7">
        <v>17</v>
      </c>
      <c r="J8" s="7">
        <v>17</v>
      </c>
      <c r="K8" s="6">
        <v>18</v>
      </c>
      <c r="L8" s="11"/>
    </row>
    <row r="9" spans="1:12" ht="22.5" customHeight="1">
      <c r="A9" s="22" t="s">
        <v>31</v>
      </c>
      <c r="B9" s="23"/>
      <c r="C9" s="23"/>
      <c r="D9" s="24"/>
      <c r="E9" s="16">
        <v>24147.534</v>
      </c>
      <c r="F9" s="16">
        <f>F10+F14</f>
        <v>28389.474999999995</v>
      </c>
      <c r="G9" s="16">
        <v>40327.800000000003</v>
      </c>
      <c r="H9" s="16">
        <v>88002.5</v>
      </c>
      <c r="I9" s="16">
        <v>148180.79999999999</v>
      </c>
      <c r="J9" s="16">
        <v>148180.79999999999</v>
      </c>
      <c r="K9" s="5"/>
      <c r="L9" s="13"/>
    </row>
    <row r="10" spans="1:12" ht="26.25" customHeight="1">
      <c r="A10" s="25" t="s">
        <v>30</v>
      </c>
      <c r="B10" s="26"/>
      <c r="C10" s="26"/>
      <c r="D10" s="27"/>
      <c r="E10" s="17">
        <v>1435.9929999999999</v>
      </c>
      <c r="F10" s="17">
        <f>F11+F12+F13</f>
        <v>796.6</v>
      </c>
      <c r="G10" s="17">
        <v>3500</v>
      </c>
      <c r="H10" s="17">
        <v>58000</v>
      </c>
      <c r="I10" s="17">
        <v>119500</v>
      </c>
      <c r="J10" s="17">
        <v>119500</v>
      </c>
      <c r="K10" s="4"/>
      <c r="L10" s="13"/>
    </row>
    <row r="11" spans="1:12" ht="45" customHeight="1">
      <c r="A11" s="3"/>
      <c r="B11" s="2" t="s">
        <v>29</v>
      </c>
      <c r="C11" s="2" t="s">
        <v>0</v>
      </c>
      <c r="D11" s="2" t="s">
        <v>28</v>
      </c>
      <c r="E11" s="18">
        <v>0</v>
      </c>
      <c r="F11" s="18">
        <v>0</v>
      </c>
      <c r="G11" s="18">
        <v>1000</v>
      </c>
      <c r="H11" s="18">
        <v>1000</v>
      </c>
      <c r="I11" s="18">
        <v>1000</v>
      </c>
      <c r="J11" s="18">
        <v>1000</v>
      </c>
      <c r="K11" s="1" t="s">
        <v>46</v>
      </c>
      <c r="L11" s="13"/>
    </row>
    <row r="12" spans="1:12" ht="33.75" customHeight="1">
      <c r="A12" s="3"/>
      <c r="B12" s="2" t="s">
        <v>27</v>
      </c>
      <c r="C12" s="2" t="s">
        <v>0</v>
      </c>
      <c r="D12" s="2" t="s">
        <v>26</v>
      </c>
      <c r="E12" s="18">
        <v>0</v>
      </c>
      <c r="F12" s="18">
        <v>0</v>
      </c>
      <c r="G12" s="18">
        <v>0</v>
      </c>
      <c r="H12" s="18">
        <v>54000</v>
      </c>
      <c r="I12" s="18">
        <v>115500</v>
      </c>
      <c r="J12" s="18">
        <v>115500</v>
      </c>
      <c r="K12" s="1" t="s">
        <v>46</v>
      </c>
      <c r="L12" s="13"/>
    </row>
    <row r="13" spans="1:12" ht="56.25" customHeight="1">
      <c r="A13" s="3"/>
      <c r="B13" s="2" t="s">
        <v>25</v>
      </c>
      <c r="C13" s="2" t="s">
        <v>0</v>
      </c>
      <c r="D13" s="2" t="s">
        <v>24</v>
      </c>
      <c r="E13" s="18">
        <v>1435.9929999999999</v>
      </c>
      <c r="F13" s="18">
        <v>796.6</v>
      </c>
      <c r="G13" s="18">
        <v>2500</v>
      </c>
      <c r="H13" s="18">
        <v>3000</v>
      </c>
      <c r="I13" s="18">
        <v>3000</v>
      </c>
      <c r="J13" s="18">
        <v>3000</v>
      </c>
      <c r="K13" s="1" t="s">
        <v>46</v>
      </c>
      <c r="L13" s="13"/>
    </row>
    <row r="14" spans="1:12" ht="24.75" customHeight="1">
      <c r="A14" s="25" t="s">
        <v>23</v>
      </c>
      <c r="B14" s="26"/>
      <c r="C14" s="26"/>
      <c r="D14" s="27"/>
      <c r="E14" s="17">
        <v>22711.541000000001</v>
      </c>
      <c r="F14" s="17">
        <f>F15+F16+F17+F18+F19+F20+F21+F22+F23</f>
        <v>27592.874999999996</v>
      </c>
      <c r="G14" s="17">
        <v>36827.800000000003</v>
      </c>
      <c r="H14" s="17">
        <v>30002.5</v>
      </c>
      <c r="I14" s="17">
        <v>28680.799999999999</v>
      </c>
      <c r="J14" s="17">
        <v>28680.799999999999</v>
      </c>
      <c r="K14" s="4"/>
      <c r="L14" s="13"/>
    </row>
    <row r="15" spans="1:12" ht="135">
      <c r="A15" s="3"/>
      <c r="B15" s="2" t="s">
        <v>22</v>
      </c>
      <c r="C15" s="2" t="s">
        <v>21</v>
      </c>
      <c r="D15" s="2" t="s">
        <v>20</v>
      </c>
      <c r="E15" s="18">
        <v>17586.384999999998</v>
      </c>
      <c r="F15" s="18">
        <v>19877</v>
      </c>
      <c r="G15" s="18">
        <v>21516</v>
      </c>
      <c r="H15" s="18">
        <v>21516</v>
      </c>
      <c r="I15" s="18">
        <v>21516</v>
      </c>
      <c r="J15" s="18">
        <v>21516</v>
      </c>
      <c r="K15" s="1" t="s">
        <v>46</v>
      </c>
      <c r="L15" s="13"/>
    </row>
    <row r="16" spans="1:12" ht="67.5" customHeight="1">
      <c r="A16" s="3"/>
      <c r="B16" s="2" t="s">
        <v>19</v>
      </c>
      <c r="C16" s="2" t="s">
        <v>18</v>
      </c>
      <c r="D16" s="2" t="s">
        <v>17</v>
      </c>
      <c r="E16" s="18">
        <v>2606.268</v>
      </c>
      <c r="F16" s="18">
        <v>3611.875</v>
      </c>
      <c r="G16" s="18">
        <v>4616</v>
      </c>
      <c r="H16" s="18">
        <v>4616</v>
      </c>
      <c r="I16" s="18">
        <v>4616</v>
      </c>
      <c r="J16" s="18">
        <v>4616</v>
      </c>
      <c r="K16" s="1" t="s">
        <v>47</v>
      </c>
      <c r="L16" s="13"/>
    </row>
    <row r="17" spans="1:12" ht="45" customHeight="1">
      <c r="A17" s="3"/>
      <c r="B17" s="2" t="s">
        <v>16</v>
      </c>
      <c r="C17" s="2" t="s">
        <v>0</v>
      </c>
      <c r="D17" s="2" t="s">
        <v>15</v>
      </c>
      <c r="E17" s="18">
        <v>23.22</v>
      </c>
      <c r="F17" s="18">
        <v>1220.0999999999999</v>
      </c>
      <c r="G17" s="18">
        <v>859</v>
      </c>
      <c r="H17" s="18">
        <v>935</v>
      </c>
      <c r="I17" s="18">
        <v>989</v>
      </c>
      <c r="J17" s="18">
        <v>989</v>
      </c>
      <c r="K17" s="1" t="s">
        <v>46</v>
      </c>
      <c r="L17" s="13"/>
    </row>
    <row r="18" spans="1:12" ht="45" customHeight="1">
      <c r="A18" s="3"/>
      <c r="B18" s="2" t="s">
        <v>11</v>
      </c>
      <c r="C18" s="2" t="s">
        <v>10</v>
      </c>
      <c r="D18" s="2" t="s">
        <v>9</v>
      </c>
      <c r="E18" s="18">
        <v>531.64400000000001</v>
      </c>
      <c r="F18" s="18">
        <v>228.6</v>
      </c>
      <c r="G18" s="18">
        <v>532.79999999999995</v>
      </c>
      <c r="H18" s="18">
        <v>580.5</v>
      </c>
      <c r="I18" s="18">
        <v>652.79999999999995</v>
      </c>
      <c r="J18" s="18">
        <v>652.79999999999995</v>
      </c>
      <c r="K18" s="1" t="s">
        <v>47</v>
      </c>
      <c r="L18" s="13"/>
    </row>
    <row r="19" spans="1:12" ht="90" customHeight="1">
      <c r="A19" s="3"/>
      <c r="B19" s="2" t="s">
        <v>14</v>
      </c>
      <c r="C19" s="2" t="s">
        <v>13</v>
      </c>
      <c r="D19" s="2" t="s">
        <v>12</v>
      </c>
      <c r="E19" s="18">
        <v>61.853999999999999</v>
      </c>
      <c r="F19" s="18">
        <v>0</v>
      </c>
      <c r="G19" s="18">
        <v>58</v>
      </c>
      <c r="H19" s="18">
        <v>100</v>
      </c>
      <c r="I19" s="18">
        <v>107</v>
      </c>
      <c r="J19" s="18">
        <v>107</v>
      </c>
      <c r="K19" s="1" t="s">
        <v>47</v>
      </c>
      <c r="L19" s="13"/>
    </row>
    <row r="20" spans="1:12" ht="90" customHeight="1">
      <c r="A20" s="3"/>
      <c r="B20" s="2" t="s">
        <v>8</v>
      </c>
      <c r="C20" s="2" t="s">
        <v>0</v>
      </c>
      <c r="D20" s="2" t="s">
        <v>7</v>
      </c>
      <c r="E20" s="18">
        <v>99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" t="s">
        <v>46</v>
      </c>
      <c r="L20" s="13"/>
    </row>
    <row r="21" spans="1:12" ht="45" customHeight="1">
      <c r="A21" s="3"/>
      <c r="B21" s="2" t="s">
        <v>6</v>
      </c>
      <c r="C21" s="2" t="s">
        <v>0</v>
      </c>
      <c r="D21" s="2" t="s">
        <v>5</v>
      </c>
      <c r="E21" s="18">
        <v>103.5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" t="s">
        <v>46</v>
      </c>
      <c r="L21" s="13"/>
    </row>
    <row r="22" spans="1:12" ht="45" customHeight="1">
      <c r="A22" s="3"/>
      <c r="B22" s="2" t="s">
        <v>2</v>
      </c>
      <c r="C22" s="2" t="s">
        <v>0</v>
      </c>
      <c r="D22" s="2" t="s">
        <v>1</v>
      </c>
      <c r="E22" s="18">
        <v>0</v>
      </c>
      <c r="F22" s="18">
        <v>2000</v>
      </c>
      <c r="G22" s="18">
        <v>8500</v>
      </c>
      <c r="H22" s="18">
        <v>1500</v>
      </c>
      <c r="I22" s="18">
        <v>0</v>
      </c>
      <c r="J22" s="18">
        <v>0</v>
      </c>
      <c r="K22" s="21" t="s">
        <v>46</v>
      </c>
      <c r="L22" s="13"/>
    </row>
    <row r="23" spans="1:12" ht="45" customHeight="1">
      <c r="A23" s="3"/>
      <c r="B23" s="2" t="s">
        <v>4</v>
      </c>
      <c r="C23" s="2"/>
      <c r="D23" s="2" t="s">
        <v>3</v>
      </c>
      <c r="E23" s="18">
        <v>1699.67</v>
      </c>
      <c r="F23" s="18">
        <v>655.29999999999995</v>
      </c>
      <c r="G23" s="18">
        <v>746</v>
      </c>
      <c r="H23" s="18">
        <v>755</v>
      </c>
      <c r="I23" s="18">
        <v>800</v>
      </c>
      <c r="J23" s="18">
        <v>800</v>
      </c>
      <c r="K23" s="21" t="s">
        <v>46</v>
      </c>
      <c r="L23" s="13"/>
    </row>
    <row r="24" spans="1:12">
      <c r="K24" s="20"/>
    </row>
    <row r="26" spans="1:12">
      <c r="E26" s="14"/>
      <c r="F26" s="14"/>
      <c r="G26" s="14"/>
      <c r="H26" s="14"/>
      <c r="I26" s="14"/>
      <c r="J26" s="14"/>
    </row>
    <row r="27" spans="1:12">
      <c r="E27" s="15"/>
      <c r="F27" s="15"/>
      <c r="G27" s="15"/>
      <c r="H27" s="15"/>
      <c r="I27" s="15"/>
      <c r="J27" s="15"/>
    </row>
  </sheetData>
  <mergeCells count="12">
    <mergeCell ref="J1:K1"/>
    <mergeCell ref="A2:J2"/>
    <mergeCell ref="K5:K7"/>
    <mergeCell ref="E5:J5"/>
    <mergeCell ref="B5:D5"/>
    <mergeCell ref="A9:D9"/>
    <mergeCell ref="A10:D10"/>
    <mergeCell ref="A14:D14"/>
    <mergeCell ref="A5:A7"/>
    <mergeCell ref="B6:B7"/>
    <mergeCell ref="C6:C7"/>
    <mergeCell ref="D6:D7"/>
  </mergeCells>
  <printOptions gridLines="1"/>
  <pageMargins left="0.39370078740157483" right="0.39370078740157483" top="0.78740157480314965" bottom="0.59055118110236227" header="0.51181102362204722" footer="0.39370078740157483"/>
  <pageSetup scale="69" fitToHeight="0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Расх. обязательства (дерево БК)</vt:lpstr>
      <vt:lpstr>'Расх. обязательства (дерево БК)'!Заголовки_для_печати</vt:lpstr>
      <vt:lpstr>'Расх. обязательства (дерево БК)'!Область_печати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DFuser08</dc:creator>
  <cp:lastModifiedBy>DFuser12</cp:lastModifiedBy>
  <cp:lastPrinted>2012-04-25T05:46:48Z</cp:lastPrinted>
  <dcterms:created xsi:type="dcterms:W3CDTF">2012-04-12T07:49:09Z</dcterms:created>
  <dcterms:modified xsi:type="dcterms:W3CDTF">2012-04-25T05:47:15Z</dcterms:modified>
</cp:coreProperties>
</file>